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протокол 11" sheetId="1" r:id="rId1"/>
  </sheets>
  <definedNames>
    <definedName name="_xlnm.Print_Area" localSheetId="0">'протокол 11'!$A$1:$G$31</definedName>
  </definedNames>
  <calcPr calcId="145621"/>
</workbook>
</file>

<file path=xl/calcChain.xml><?xml version="1.0" encoding="utf-8"?>
<calcChain xmlns="http://schemas.openxmlformats.org/spreadsheetml/2006/main">
  <c r="A30" i="1" l="1"/>
  <c r="E17" i="1"/>
  <c r="D17" i="1"/>
  <c r="C17" i="1"/>
  <c r="B17" i="1"/>
  <c r="I16" i="1"/>
  <c r="H16" i="1"/>
  <c r="J16" i="1" s="1"/>
  <c r="G16" i="1"/>
  <c r="F16" i="1"/>
  <c r="I15" i="1"/>
  <c r="H15" i="1"/>
  <c r="J15" i="1" s="1"/>
  <c r="G15" i="1"/>
  <c r="F15" i="1"/>
  <c r="I14" i="1"/>
  <c r="H14" i="1"/>
  <c r="G14" i="1"/>
  <c r="F14" i="1"/>
  <c r="J13" i="1"/>
  <c r="I13" i="1"/>
  <c r="H13" i="1"/>
  <c r="G13" i="1"/>
  <c r="F13" i="1"/>
  <c r="I12" i="1"/>
  <c r="H12" i="1"/>
  <c r="J12" i="1" s="1"/>
  <c r="G12" i="1"/>
  <c r="F12" i="1"/>
  <c r="I11" i="1"/>
  <c r="H11" i="1"/>
  <c r="J11" i="1" s="1"/>
  <c r="G11" i="1"/>
  <c r="F11" i="1"/>
  <c r="I10" i="1"/>
  <c r="H10" i="1"/>
  <c r="G10" i="1"/>
  <c r="F10" i="1"/>
  <c r="J9" i="1"/>
  <c r="I9" i="1"/>
  <c r="H9" i="1"/>
  <c r="G9" i="1"/>
  <c r="F9" i="1"/>
  <c r="I8" i="1"/>
  <c r="H8" i="1"/>
  <c r="G8" i="1"/>
  <c r="F8" i="1"/>
  <c r="I7" i="1"/>
  <c r="H7" i="1"/>
  <c r="G7" i="1"/>
  <c r="F7" i="1"/>
  <c r="I6" i="1"/>
  <c r="H6" i="1"/>
  <c r="G6" i="1"/>
  <c r="F6" i="1"/>
  <c r="J5" i="1"/>
  <c r="I5" i="1"/>
  <c r="H5" i="1"/>
  <c r="G5" i="1"/>
  <c r="F5" i="1"/>
  <c r="J14" i="1" l="1"/>
  <c r="J6" i="1"/>
  <c r="J8" i="1"/>
  <c r="I17" i="1"/>
  <c r="J7" i="1"/>
  <c r="F17" i="1"/>
  <c r="H17" i="1"/>
  <c r="G17" i="1"/>
  <c r="J10" i="1"/>
  <c r="J17" i="1" l="1"/>
</calcChain>
</file>

<file path=xl/sharedStrings.xml><?xml version="1.0" encoding="utf-8"?>
<sst xmlns="http://schemas.openxmlformats.org/spreadsheetml/2006/main" count="41" uniqueCount="33">
  <si>
    <t xml:space="preserve"> ОБЪЁМЫ НА САМОСТОЯТЕЛЬНЫЕ ДИАГНОСТИЧЕСКИЕ УСЛУГИ, УСТАНОВЛЕННЫЕ МЕДИЦИНСКИМ ОРГАНИЗАЦИЯМ ОСУЩЕСТВЛЯЮЩИМ ДЕЯТЕЛЬНОСТЬ В СФЕРЕ ОБЯЗАТЕЛЬНОГО МЕДИЦИНСКОГО СТРАХОВАНИЯ  МАГАДАНСКОЙ ОБЛАСТИ В 2016 ГОДУ                                                                                     </t>
  </si>
  <si>
    <t>НАИМЕНОВАНИЕ МЕДИЦИНСКОЙ ОРГАНИЗАЦИИ</t>
  </si>
  <si>
    <t>объём рентгенологических исследований, оплата которых осуществляется по отдельному тарифу на 2016 год</t>
  </si>
  <si>
    <t>перераспределение по итогам работы за 9 месяцев 2016 года</t>
  </si>
  <si>
    <t>Изменения в финансировании, в связи с изменением плана</t>
  </si>
  <si>
    <t>Флюорграфия</t>
  </si>
  <si>
    <t>Маммография</t>
  </si>
  <si>
    <t>ИТОГО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</si>
  <si>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</si>
  <si>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</si>
  <si>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</si>
  <si>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</t>
  </si>
  <si>
    <t>МОГБУЗ "Ягоднинская РБ"</t>
  </si>
  <si>
    <t>МОГБУЗ "Омсукчанская РБ"</t>
  </si>
  <si>
    <t>МОГБУЗ "Ольская РБ"</t>
  </si>
  <si>
    <t>МОГБУЗ "Сусуманская РБ"</t>
  </si>
  <si>
    <t>МОГБУЗ "Среднеканская РБ"</t>
  </si>
  <si>
    <t>МОГБУЗ "Хасынская РБ"</t>
  </si>
  <si>
    <t>МОГБУЗ "Тенькинская РБ"</t>
  </si>
  <si>
    <t>ГБУЗ "Магаданский областной онкологический диспансер"</t>
  </si>
  <si>
    <t>ИТОГО:</t>
  </si>
  <si>
    <t>объём эндоскопических исследований, оплата которых осуществляется по отдельному тарифу на 2016 год</t>
  </si>
  <si>
    <t>Эзофагогастродуоденскопия</t>
  </si>
  <si>
    <t>Бронхоскопия</t>
  </si>
  <si>
    <t>Ректосигмоколоноскопия</t>
  </si>
  <si>
    <t>Ректосигмоидомкопия</t>
  </si>
  <si>
    <t xml:space="preserve">УТВЕРЖДЕННЫЕ ОБЪЁМНЫЕ ПОКАЗАТЕЛИ ПО ДИАЛИЗУ ДЛЯ ГБУЗ "МАГАДАНСКАЯ ОБЛАСТНАЯ БОЛЬНИЦА"                                                                     </t>
  </si>
  <si>
    <t>диализ (количество услуг)</t>
  </si>
  <si>
    <t>Гемодиализ, Гемодиализ интермиттирующий низкопоточный</t>
  </si>
  <si>
    <t>Гемодиализ интермиттирующий высокопоточный</t>
  </si>
  <si>
    <t>Гемодиафильтрация</t>
  </si>
  <si>
    <t>Ультрафильтрация крови</t>
  </si>
  <si>
    <t>План на 2016 год по исследованиям с учётом перераспределения объёмов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</si>
</sst>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 applyFont="1" applyBorder="1" applyAlignment="1">
      <alignment horizontal="right"/>
    </xf>
    <xf numFmtId="0" fontId="2" fillId="0" borderId="0" xfId="1" applyFont="1" applyBorder="1" applyAlignment="1"/>
    <xf numFmtId="0" fontId="3" fillId="0" borderId="0" xfId="1" applyFont="1" applyBorder="1"/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5" fillId="0" borderId="10" xfId="1" applyFont="1" applyBorder="1" applyProtection="1">
      <protection locked="0"/>
    </xf>
    <xf numFmtId="3" fontId="5" fillId="0" borderId="11" xfId="1" applyNumberFormat="1" applyFont="1" applyBorder="1" applyAlignment="1">
      <alignment vertical="center" wrapText="1"/>
    </xf>
    <xf numFmtId="3" fontId="5" fillId="0" borderId="12" xfId="1" applyNumberFormat="1" applyFont="1" applyBorder="1" applyAlignment="1">
      <alignment vertical="center" wrapText="1"/>
    </xf>
    <xf numFmtId="4" fontId="5" fillId="0" borderId="11" xfId="1" applyNumberFormat="1" applyFont="1" applyBorder="1" applyAlignment="1">
      <alignment vertical="center" wrapText="1"/>
    </xf>
    <xf numFmtId="4" fontId="5" fillId="0" borderId="13" xfId="1" applyNumberFormat="1" applyFont="1" applyBorder="1" applyAlignment="1">
      <alignment vertical="center" wrapText="1"/>
    </xf>
    <xf numFmtId="4" fontId="5" fillId="0" borderId="12" xfId="1" applyNumberFormat="1" applyFont="1" applyBorder="1" applyAlignment="1">
      <alignment vertical="center" wrapText="1"/>
    </xf>
    <xf numFmtId="3" fontId="6" fillId="0" borderId="0" xfId="1" applyNumberFormat="1" applyFont="1"/>
    <xf numFmtId="0" fontId="5" fillId="0" borderId="0" xfId="1" applyFont="1"/>
    <xf numFmtId="0" fontId="5" fillId="0" borderId="14" xfId="1" applyFont="1" applyBorder="1" applyProtection="1">
      <protection locked="0"/>
    </xf>
    <xf numFmtId="3" fontId="5" fillId="0" borderId="15" xfId="1" applyNumberFormat="1" applyFont="1" applyBorder="1" applyAlignment="1">
      <alignment vertical="center" wrapText="1"/>
    </xf>
    <xf numFmtId="4" fontId="5" fillId="0" borderId="16" xfId="1" applyNumberFormat="1" applyFont="1" applyBorder="1" applyAlignment="1">
      <alignment vertical="center" wrapText="1"/>
    </xf>
    <xf numFmtId="4" fontId="5" fillId="0" borderId="15" xfId="1" applyNumberFormat="1" applyFont="1" applyBorder="1" applyAlignment="1">
      <alignment vertical="center" wrapText="1"/>
    </xf>
    <xf numFmtId="0" fontId="5" fillId="0" borderId="17" xfId="1" applyFont="1" applyBorder="1" applyAlignment="1" applyProtection="1">
      <alignment wrapText="1"/>
      <protection locked="0"/>
    </xf>
    <xf numFmtId="3" fontId="5" fillId="0" borderId="18" xfId="1" applyNumberFormat="1" applyFont="1" applyBorder="1" applyAlignment="1">
      <alignment vertical="center" wrapText="1"/>
    </xf>
    <xf numFmtId="3" fontId="5" fillId="3" borderId="19" xfId="1" applyNumberFormat="1" applyFont="1" applyFill="1" applyBorder="1" applyAlignment="1">
      <alignment vertical="center" wrapText="1"/>
    </xf>
    <xf numFmtId="4" fontId="5" fillId="0" borderId="18" xfId="1" applyNumberFormat="1" applyFont="1" applyBorder="1" applyAlignment="1">
      <alignment vertical="center" wrapText="1"/>
    </xf>
    <xf numFmtId="4" fontId="5" fillId="0" borderId="20" xfId="1" applyNumberFormat="1" applyFont="1" applyBorder="1" applyAlignment="1">
      <alignment vertical="center" wrapText="1"/>
    </xf>
    <xf numFmtId="4" fontId="5" fillId="3" borderId="19" xfId="1" applyNumberFormat="1" applyFont="1" applyFill="1" applyBorder="1" applyAlignment="1">
      <alignment vertical="center" wrapText="1"/>
    </xf>
    <xf numFmtId="0" fontId="7" fillId="0" borderId="21" xfId="1" applyFont="1" applyBorder="1" applyAlignment="1">
      <alignment vertical="center" wrapText="1"/>
    </xf>
    <xf numFmtId="3" fontId="7" fillId="0" borderId="22" xfId="1" applyNumberFormat="1" applyFont="1" applyBorder="1" applyAlignment="1">
      <alignment vertical="center" wrapText="1"/>
    </xf>
    <xf numFmtId="3" fontId="7" fillId="0" borderId="23" xfId="1" applyNumberFormat="1" applyFont="1" applyBorder="1" applyAlignment="1">
      <alignment vertical="center" wrapText="1"/>
    </xf>
    <xf numFmtId="3" fontId="7" fillId="2" borderId="22" xfId="1" applyNumberFormat="1" applyFont="1" applyFill="1" applyBorder="1" applyAlignment="1">
      <alignment vertical="center" wrapText="1"/>
    </xf>
    <xf numFmtId="3" fontId="7" fillId="2" borderId="23" xfId="1" applyNumberFormat="1" applyFont="1" applyFill="1" applyBorder="1" applyAlignment="1">
      <alignment vertical="center" wrapText="1"/>
    </xf>
    <xf numFmtId="4" fontId="7" fillId="0" borderId="22" xfId="1" applyNumberFormat="1" applyFont="1" applyBorder="1" applyAlignment="1">
      <alignment vertical="center" wrapText="1"/>
    </xf>
    <xf numFmtId="4" fontId="7" fillId="0" borderId="24" xfId="1" applyNumberFormat="1" applyFont="1" applyBorder="1" applyAlignment="1">
      <alignment vertical="center" wrapText="1"/>
    </xf>
    <xf numFmtId="4" fontId="7" fillId="0" borderId="23" xfId="1" applyNumberFormat="1" applyFont="1" applyBorder="1" applyAlignment="1">
      <alignment vertical="center" wrapText="1"/>
    </xf>
    <xf numFmtId="3" fontId="8" fillId="0" borderId="0" xfId="1" applyNumberFormat="1" applyFont="1"/>
    <xf numFmtId="3" fontId="3" fillId="0" borderId="0" xfId="1" applyNumberFormat="1" applyFont="1"/>
    <xf numFmtId="4" fontId="3" fillId="0" borderId="0" xfId="1" applyNumberFormat="1" applyFont="1"/>
    <xf numFmtId="0" fontId="2" fillId="0" borderId="27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vertical="center" wrapText="1"/>
      <protection locked="0"/>
    </xf>
    <xf numFmtId="3" fontId="5" fillId="0" borderId="28" xfId="1" applyNumberFormat="1" applyFont="1" applyBorder="1" applyAlignment="1">
      <alignment vertical="center" wrapText="1"/>
    </xf>
    <xf numFmtId="3" fontId="5" fillId="0" borderId="19" xfId="1" applyNumberFormat="1" applyFont="1" applyBorder="1" applyAlignment="1">
      <alignment vertical="center" wrapText="1"/>
    </xf>
    <xf numFmtId="0" fontId="5" fillId="4" borderId="11" xfId="1" applyFont="1" applyFill="1" applyBorder="1" applyAlignment="1">
      <alignment horizontal="center" vertical="center" wrapText="1"/>
    </xf>
    <xf numFmtId="3" fontId="5" fillId="0" borderId="11" xfId="1" applyNumberFormat="1" applyFont="1" applyBorder="1" applyAlignment="1">
      <alignment horizontal="center" vertical="center" wrapText="1"/>
    </xf>
    <xf numFmtId="3" fontId="7" fillId="2" borderId="11" xfId="1" applyNumberFormat="1" applyFont="1" applyFill="1" applyBorder="1" applyAlignment="1">
      <alignment vertical="center" wrapText="1"/>
    </xf>
    <xf numFmtId="3" fontId="7" fillId="2" borderId="12" xfId="1" applyNumberFormat="1" applyFont="1" applyFill="1" applyBorder="1" applyAlignment="1">
      <alignment vertical="center" wrapText="1"/>
    </xf>
    <xf numFmtId="3" fontId="7" fillId="2" borderId="15" xfId="1" applyNumberFormat="1" applyFont="1" applyFill="1" applyBorder="1" applyAlignment="1">
      <alignment vertical="center" wrapText="1"/>
    </xf>
    <xf numFmtId="3" fontId="7" fillId="2" borderId="18" xfId="1" applyNumberFormat="1" applyFont="1" applyFill="1" applyBorder="1" applyAlignment="1">
      <alignment vertical="center" wrapText="1"/>
    </xf>
    <xf numFmtId="3" fontId="7" fillId="2" borderId="19" xfId="1" applyNumberFormat="1" applyFont="1" applyFill="1" applyBorder="1" applyAlignment="1">
      <alignment vertical="center" wrapText="1"/>
    </xf>
    <xf numFmtId="3" fontId="5" fillId="2" borderId="1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3" fontId="5" fillId="0" borderId="11" xfId="1" applyNumberFormat="1" applyFont="1" applyBorder="1" applyAlignment="1">
      <alignment horizontal="center" vertical="center" wrapText="1"/>
    </xf>
    <xf numFmtId="3" fontId="7" fillId="0" borderId="16" xfId="1" applyNumberFormat="1" applyFont="1" applyBorder="1" applyAlignment="1">
      <alignment horizontal="center" vertical="center" wrapText="1"/>
    </xf>
    <xf numFmtId="3" fontId="7" fillId="0" borderId="29" xfId="1" applyNumberFormat="1" applyFont="1" applyBorder="1" applyAlignment="1">
      <alignment horizontal="center" vertical="center" wrapText="1"/>
    </xf>
    <xf numFmtId="3" fontId="7" fillId="0" borderId="30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6" tint="-0.249977111117893"/>
  </sheetPr>
  <dimension ref="A1:L30"/>
  <sheetViews>
    <sheetView tabSelected="1" view="pageBreakPreview" zoomScale="90" zoomScaleNormal="100" zoomScaleSheetLayoutView="90" workbookViewId="0">
      <selection activeCell="A29" sqref="A29"/>
    </sheetView>
  </sheetViews>
  <sheetFormatPr defaultRowHeight="12.75" x14ac:dyDescent="0.2"/>
  <cols>
    <col min="1" max="1" width="30" style="1" customWidth="1"/>
    <col min="2" max="2" width="14.140625" style="1" customWidth="1"/>
    <col min="3" max="3" width="14" style="1" customWidth="1"/>
    <col min="4" max="4" width="13.7109375" style="1" customWidth="1"/>
    <col min="5" max="5" width="14.42578125" style="1" customWidth="1"/>
    <col min="6" max="7" width="13.7109375" style="1" customWidth="1"/>
    <col min="8" max="9" width="13.5703125" style="1" customWidth="1"/>
    <col min="10" max="10" width="13.28515625" style="1" customWidth="1"/>
    <col min="11" max="12" width="10.42578125" style="2" customWidth="1"/>
    <col min="13" max="256" width="9.140625" style="1"/>
    <col min="257" max="257" width="30" style="1" customWidth="1"/>
    <col min="258" max="258" width="14.140625" style="1" customWidth="1"/>
    <col min="259" max="259" width="14" style="1" customWidth="1"/>
    <col min="260" max="260" width="13.7109375" style="1" customWidth="1"/>
    <col min="261" max="261" width="14.42578125" style="1" customWidth="1"/>
    <col min="262" max="263" width="13.7109375" style="1" customWidth="1"/>
    <col min="264" max="265" width="13.5703125" style="1" customWidth="1"/>
    <col min="266" max="266" width="13.28515625" style="1" customWidth="1"/>
    <col min="267" max="268" width="10.42578125" style="1" customWidth="1"/>
    <col min="269" max="512" width="9.140625" style="1"/>
    <col min="513" max="513" width="30" style="1" customWidth="1"/>
    <col min="514" max="514" width="14.140625" style="1" customWidth="1"/>
    <col min="515" max="515" width="14" style="1" customWidth="1"/>
    <col min="516" max="516" width="13.7109375" style="1" customWidth="1"/>
    <col min="517" max="517" width="14.42578125" style="1" customWidth="1"/>
    <col min="518" max="519" width="13.7109375" style="1" customWidth="1"/>
    <col min="520" max="521" width="13.5703125" style="1" customWidth="1"/>
    <col min="522" max="522" width="13.28515625" style="1" customWidth="1"/>
    <col min="523" max="524" width="10.42578125" style="1" customWidth="1"/>
    <col min="525" max="768" width="9.140625" style="1"/>
    <col min="769" max="769" width="30" style="1" customWidth="1"/>
    <col min="770" max="770" width="14.140625" style="1" customWidth="1"/>
    <col min="771" max="771" width="14" style="1" customWidth="1"/>
    <col min="772" max="772" width="13.7109375" style="1" customWidth="1"/>
    <col min="773" max="773" width="14.42578125" style="1" customWidth="1"/>
    <col min="774" max="775" width="13.7109375" style="1" customWidth="1"/>
    <col min="776" max="777" width="13.5703125" style="1" customWidth="1"/>
    <col min="778" max="778" width="13.28515625" style="1" customWidth="1"/>
    <col min="779" max="780" width="10.42578125" style="1" customWidth="1"/>
    <col min="781" max="1024" width="9.140625" style="1"/>
    <col min="1025" max="1025" width="30" style="1" customWidth="1"/>
    <col min="1026" max="1026" width="14.140625" style="1" customWidth="1"/>
    <col min="1027" max="1027" width="14" style="1" customWidth="1"/>
    <col min="1028" max="1028" width="13.7109375" style="1" customWidth="1"/>
    <col min="1029" max="1029" width="14.42578125" style="1" customWidth="1"/>
    <col min="1030" max="1031" width="13.7109375" style="1" customWidth="1"/>
    <col min="1032" max="1033" width="13.5703125" style="1" customWidth="1"/>
    <col min="1034" max="1034" width="13.28515625" style="1" customWidth="1"/>
    <col min="1035" max="1036" width="10.42578125" style="1" customWidth="1"/>
    <col min="1037" max="1280" width="9.140625" style="1"/>
    <col min="1281" max="1281" width="30" style="1" customWidth="1"/>
    <col min="1282" max="1282" width="14.140625" style="1" customWidth="1"/>
    <col min="1283" max="1283" width="14" style="1" customWidth="1"/>
    <col min="1284" max="1284" width="13.7109375" style="1" customWidth="1"/>
    <col min="1285" max="1285" width="14.42578125" style="1" customWidth="1"/>
    <col min="1286" max="1287" width="13.7109375" style="1" customWidth="1"/>
    <col min="1288" max="1289" width="13.5703125" style="1" customWidth="1"/>
    <col min="1290" max="1290" width="13.28515625" style="1" customWidth="1"/>
    <col min="1291" max="1292" width="10.42578125" style="1" customWidth="1"/>
    <col min="1293" max="1536" width="9.140625" style="1"/>
    <col min="1537" max="1537" width="30" style="1" customWidth="1"/>
    <col min="1538" max="1538" width="14.140625" style="1" customWidth="1"/>
    <col min="1539" max="1539" width="14" style="1" customWidth="1"/>
    <col min="1540" max="1540" width="13.7109375" style="1" customWidth="1"/>
    <col min="1541" max="1541" width="14.42578125" style="1" customWidth="1"/>
    <col min="1542" max="1543" width="13.7109375" style="1" customWidth="1"/>
    <col min="1544" max="1545" width="13.5703125" style="1" customWidth="1"/>
    <col min="1546" max="1546" width="13.28515625" style="1" customWidth="1"/>
    <col min="1547" max="1548" width="10.42578125" style="1" customWidth="1"/>
    <col min="1549" max="1792" width="9.140625" style="1"/>
    <col min="1793" max="1793" width="30" style="1" customWidth="1"/>
    <col min="1794" max="1794" width="14.140625" style="1" customWidth="1"/>
    <col min="1795" max="1795" width="14" style="1" customWidth="1"/>
    <col min="1796" max="1796" width="13.7109375" style="1" customWidth="1"/>
    <col min="1797" max="1797" width="14.42578125" style="1" customWidth="1"/>
    <col min="1798" max="1799" width="13.7109375" style="1" customWidth="1"/>
    <col min="1800" max="1801" width="13.5703125" style="1" customWidth="1"/>
    <col min="1802" max="1802" width="13.28515625" style="1" customWidth="1"/>
    <col min="1803" max="1804" width="10.42578125" style="1" customWidth="1"/>
    <col min="1805" max="2048" width="9.140625" style="1"/>
    <col min="2049" max="2049" width="30" style="1" customWidth="1"/>
    <col min="2050" max="2050" width="14.140625" style="1" customWidth="1"/>
    <col min="2051" max="2051" width="14" style="1" customWidth="1"/>
    <col min="2052" max="2052" width="13.7109375" style="1" customWidth="1"/>
    <col min="2053" max="2053" width="14.42578125" style="1" customWidth="1"/>
    <col min="2054" max="2055" width="13.7109375" style="1" customWidth="1"/>
    <col min="2056" max="2057" width="13.5703125" style="1" customWidth="1"/>
    <col min="2058" max="2058" width="13.28515625" style="1" customWidth="1"/>
    <col min="2059" max="2060" width="10.42578125" style="1" customWidth="1"/>
    <col min="2061" max="2304" width="9.140625" style="1"/>
    <col min="2305" max="2305" width="30" style="1" customWidth="1"/>
    <col min="2306" max="2306" width="14.140625" style="1" customWidth="1"/>
    <col min="2307" max="2307" width="14" style="1" customWidth="1"/>
    <col min="2308" max="2308" width="13.7109375" style="1" customWidth="1"/>
    <col min="2309" max="2309" width="14.42578125" style="1" customWidth="1"/>
    <col min="2310" max="2311" width="13.7109375" style="1" customWidth="1"/>
    <col min="2312" max="2313" width="13.5703125" style="1" customWidth="1"/>
    <col min="2314" max="2314" width="13.28515625" style="1" customWidth="1"/>
    <col min="2315" max="2316" width="10.42578125" style="1" customWidth="1"/>
    <col min="2317" max="2560" width="9.140625" style="1"/>
    <col min="2561" max="2561" width="30" style="1" customWidth="1"/>
    <col min="2562" max="2562" width="14.140625" style="1" customWidth="1"/>
    <col min="2563" max="2563" width="14" style="1" customWidth="1"/>
    <col min="2564" max="2564" width="13.7109375" style="1" customWidth="1"/>
    <col min="2565" max="2565" width="14.42578125" style="1" customWidth="1"/>
    <col min="2566" max="2567" width="13.7109375" style="1" customWidth="1"/>
    <col min="2568" max="2569" width="13.5703125" style="1" customWidth="1"/>
    <col min="2570" max="2570" width="13.28515625" style="1" customWidth="1"/>
    <col min="2571" max="2572" width="10.42578125" style="1" customWidth="1"/>
    <col min="2573" max="2816" width="9.140625" style="1"/>
    <col min="2817" max="2817" width="30" style="1" customWidth="1"/>
    <col min="2818" max="2818" width="14.140625" style="1" customWidth="1"/>
    <col min="2819" max="2819" width="14" style="1" customWidth="1"/>
    <col min="2820" max="2820" width="13.7109375" style="1" customWidth="1"/>
    <col min="2821" max="2821" width="14.42578125" style="1" customWidth="1"/>
    <col min="2822" max="2823" width="13.7109375" style="1" customWidth="1"/>
    <col min="2824" max="2825" width="13.5703125" style="1" customWidth="1"/>
    <col min="2826" max="2826" width="13.28515625" style="1" customWidth="1"/>
    <col min="2827" max="2828" width="10.42578125" style="1" customWidth="1"/>
    <col min="2829" max="3072" width="9.140625" style="1"/>
    <col min="3073" max="3073" width="30" style="1" customWidth="1"/>
    <col min="3074" max="3074" width="14.140625" style="1" customWidth="1"/>
    <col min="3075" max="3075" width="14" style="1" customWidth="1"/>
    <col min="3076" max="3076" width="13.7109375" style="1" customWidth="1"/>
    <col min="3077" max="3077" width="14.42578125" style="1" customWidth="1"/>
    <col min="3078" max="3079" width="13.7109375" style="1" customWidth="1"/>
    <col min="3080" max="3081" width="13.5703125" style="1" customWidth="1"/>
    <col min="3082" max="3082" width="13.28515625" style="1" customWidth="1"/>
    <col min="3083" max="3084" width="10.42578125" style="1" customWidth="1"/>
    <col min="3085" max="3328" width="9.140625" style="1"/>
    <col min="3329" max="3329" width="30" style="1" customWidth="1"/>
    <col min="3330" max="3330" width="14.140625" style="1" customWidth="1"/>
    <col min="3331" max="3331" width="14" style="1" customWidth="1"/>
    <col min="3332" max="3332" width="13.7109375" style="1" customWidth="1"/>
    <col min="3333" max="3333" width="14.42578125" style="1" customWidth="1"/>
    <col min="3334" max="3335" width="13.7109375" style="1" customWidth="1"/>
    <col min="3336" max="3337" width="13.5703125" style="1" customWidth="1"/>
    <col min="3338" max="3338" width="13.28515625" style="1" customWidth="1"/>
    <col min="3339" max="3340" width="10.42578125" style="1" customWidth="1"/>
    <col min="3341" max="3584" width="9.140625" style="1"/>
    <col min="3585" max="3585" width="30" style="1" customWidth="1"/>
    <col min="3586" max="3586" width="14.140625" style="1" customWidth="1"/>
    <col min="3587" max="3587" width="14" style="1" customWidth="1"/>
    <col min="3588" max="3588" width="13.7109375" style="1" customWidth="1"/>
    <col min="3589" max="3589" width="14.42578125" style="1" customWidth="1"/>
    <col min="3590" max="3591" width="13.7109375" style="1" customWidth="1"/>
    <col min="3592" max="3593" width="13.5703125" style="1" customWidth="1"/>
    <col min="3594" max="3594" width="13.28515625" style="1" customWidth="1"/>
    <col min="3595" max="3596" width="10.42578125" style="1" customWidth="1"/>
    <col min="3597" max="3840" width="9.140625" style="1"/>
    <col min="3841" max="3841" width="30" style="1" customWidth="1"/>
    <col min="3842" max="3842" width="14.140625" style="1" customWidth="1"/>
    <col min="3843" max="3843" width="14" style="1" customWidth="1"/>
    <col min="3844" max="3844" width="13.7109375" style="1" customWidth="1"/>
    <col min="3845" max="3845" width="14.42578125" style="1" customWidth="1"/>
    <col min="3846" max="3847" width="13.7109375" style="1" customWidth="1"/>
    <col min="3848" max="3849" width="13.5703125" style="1" customWidth="1"/>
    <col min="3850" max="3850" width="13.28515625" style="1" customWidth="1"/>
    <col min="3851" max="3852" width="10.42578125" style="1" customWidth="1"/>
    <col min="3853" max="4096" width="9.140625" style="1"/>
    <col min="4097" max="4097" width="30" style="1" customWidth="1"/>
    <col min="4098" max="4098" width="14.140625" style="1" customWidth="1"/>
    <col min="4099" max="4099" width="14" style="1" customWidth="1"/>
    <col min="4100" max="4100" width="13.7109375" style="1" customWidth="1"/>
    <col min="4101" max="4101" width="14.42578125" style="1" customWidth="1"/>
    <col min="4102" max="4103" width="13.7109375" style="1" customWidth="1"/>
    <col min="4104" max="4105" width="13.5703125" style="1" customWidth="1"/>
    <col min="4106" max="4106" width="13.28515625" style="1" customWidth="1"/>
    <col min="4107" max="4108" width="10.42578125" style="1" customWidth="1"/>
    <col min="4109" max="4352" width="9.140625" style="1"/>
    <col min="4353" max="4353" width="30" style="1" customWidth="1"/>
    <col min="4354" max="4354" width="14.140625" style="1" customWidth="1"/>
    <col min="4355" max="4355" width="14" style="1" customWidth="1"/>
    <col min="4356" max="4356" width="13.7109375" style="1" customWidth="1"/>
    <col min="4357" max="4357" width="14.42578125" style="1" customWidth="1"/>
    <col min="4358" max="4359" width="13.7109375" style="1" customWidth="1"/>
    <col min="4360" max="4361" width="13.5703125" style="1" customWidth="1"/>
    <col min="4362" max="4362" width="13.28515625" style="1" customWidth="1"/>
    <col min="4363" max="4364" width="10.42578125" style="1" customWidth="1"/>
    <col min="4365" max="4608" width="9.140625" style="1"/>
    <col min="4609" max="4609" width="30" style="1" customWidth="1"/>
    <col min="4610" max="4610" width="14.140625" style="1" customWidth="1"/>
    <col min="4611" max="4611" width="14" style="1" customWidth="1"/>
    <col min="4612" max="4612" width="13.7109375" style="1" customWidth="1"/>
    <col min="4613" max="4613" width="14.42578125" style="1" customWidth="1"/>
    <col min="4614" max="4615" width="13.7109375" style="1" customWidth="1"/>
    <col min="4616" max="4617" width="13.5703125" style="1" customWidth="1"/>
    <col min="4618" max="4618" width="13.28515625" style="1" customWidth="1"/>
    <col min="4619" max="4620" width="10.42578125" style="1" customWidth="1"/>
    <col min="4621" max="4864" width="9.140625" style="1"/>
    <col min="4865" max="4865" width="30" style="1" customWidth="1"/>
    <col min="4866" max="4866" width="14.140625" style="1" customWidth="1"/>
    <col min="4867" max="4867" width="14" style="1" customWidth="1"/>
    <col min="4868" max="4868" width="13.7109375" style="1" customWidth="1"/>
    <col min="4869" max="4869" width="14.42578125" style="1" customWidth="1"/>
    <col min="4870" max="4871" width="13.7109375" style="1" customWidth="1"/>
    <col min="4872" max="4873" width="13.5703125" style="1" customWidth="1"/>
    <col min="4874" max="4874" width="13.28515625" style="1" customWidth="1"/>
    <col min="4875" max="4876" width="10.42578125" style="1" customWidth="1"/>
    <col min="4877" max="5120" width="9.140625" style="1"/>
    <col min="5121" max="5121" width="30" style="1" customWidth="1"/>
    <col min="5122" max="5122" width="14.140625" style="1" customWidth="1"/>
    <col min="5123" max="5123" width="14" style="1" customWidth="1"/>
    <col min="5124" max="5124" width="13.7109375" style="1" customWidth="1"/>
    <col min="5125" max="5125" width="14.42578125" style="1" customWidth="1"/>
    <col min="5126" max="5127" width="13.7109375" style="1" customWidth="1"/>
    <col min="5128" max="5129" width="13.5703125" style="1" customWidth="1"/>
    <col min="5130" max="5130" width="13.28515625" style="1" customWidth="1"/>
    <col min="5131" max="5132" width="10.42578125" style="1" customWidth="1"/>
    <col min="5133" max="5376" width="9.140625" style="1"/>
    <col min="5377" max="5377" width="30" style="1" customWidth="1"/>
    <col min="5378" max="5378" width="14.140625" style="1" customWidth="1"/>
    <col min="5379" max="5379" width="14" style="1" customWidth="1"/>
    <col min="5380" max="5380" width="13.7109375" style="1" customWidth="1"/>
    <col min="5381" max="5381" width="14.42578125" style="1" customWidth="1"/>
    <col min="5382" max="5383" width="13.7109375" style="1" customWidth="1"/>
    <col min="5384" max="5385" width="13.5703125" style="1" customWidth="1"/>
    <col min="5386" max="5386" width="13.28515625" style="1" customWidth="1"/>
    <col min="5387" max="5388" width="10.42578125" style="1" customWidth="1"/>
    <col min="5389" max="5632" width="9.140625" style="1"/>
    <col min="5633" max="5633" width="30" style="1" customWidth="1"/>
    <col min="5634" max="5634" width="14.140625" style="1" customWidth="1"/>
    <col min="5635" max="5635" width="14" style="1" customWidth="1"/>
    <col min="5636" max="5636" width="13.7109375" style="1" customWidth="1"/>
    <col min="5637" max="5637" width="14.42578125" style="1" customWidth="1"/>
    <col min="5638" max="5639" width="13.7109375" style="1" customWidth="1"/>
    <col min="5640" max="5641" width="13.5703125" style="1" customWidth="1"/>
    <col min="5642" max="5642" width="13.28515625" style="1" customWidth="1"/>
    <col min="5643" max="5644" width="10.42578125" style="1" customWidth="1"/>
    <col min="5645" max="5888" width="9.140625" style="1"/>
    <col min="5889" max="5889" width="30" style="1" customWidth="1"/>
    <col min="5890" max="5890" width="14.140625" style="1" customWidth="1"/>
    <col min="5891" max="5891" width="14" style="1" customWidth="1"/>
    <col min="5892" max="5892" width="13.7109375" style="1" customWidth="1"/>
    <col min="5893" max="5893" width="14.42578125" style="1" customWidth="1"/>
    <col min="5894" max="5895" width="13.7109375" style="1" customWidth="1"/>
    <col min="5896" max="5897" width="13.5703125" style="1" customWidth="1"/>
    <col min="5898" max="5898" width="13.28515625" style="1" customWidth="1"/>
    <col min="5899" max="5900" width="10.42578125" style="1" customWidth="1"/>
    <col min="5901" max="6144" width="9.140625" style="1"/>
    <col min="6145" max="6145" width="30" style="1" customWidth="1"/>
    <col min="6146" max="6146" width="14.140625" style="1" customWidth="1"/>
    <col min="6147" max="6147" width="14" style="1" customWidth="1"/>
    <col min="6148" max="6148" width="13.7109375" style="1" customWidth="1"/>
    <col min="6149" max="6149" width="14.42578125" style="1" customWidth="1"/>
    <col min="6150" max="6151" width="13.7109375" style="1" customWidth="1"/>
    <col min="6152" max="6153" width="13.5703125" style="1" customWidth="1"/>
    <col min="6154" max="6154" width="13.28515625" style="1" customWidth="1"/>
    <col min="6155" max="6156" width="10.42578125" style="1" customWidth="1"/>
    <col min="6157" max="6400" width="9.140625" style="1"/>
    <col min="6401" max="6401" width="30" style="1" customWidth="1"/>
    <col min="6402" max="6402" width="14.140625" style="1" customWidth="1"/>
    <col min="6403" max="6403" width="14" style="1" customWidth="1"/>
    <col min="6404" max="6404" width="13.7109375" style="1" customWidth="1"/>
    <col min="6405" max="6405" width="14.42578125" style="1" customWidth="1"/>
    <col min="6406" max="6407" width="13.7109375" style="1" customWidth="1"/>
    <col min="6408" max="6409" width="13.5703125" style="1" customWidth="1"/>
    <col min="6410" max="6410" width="13.28515625" style="1" customWidth="1"/>
    <col min="6411" max="6412" width="10.42578125" style="1" customWidth="1"/>
    <col min="6413" max="6656" width="9.140625" style="1"/>
    <col min="6657" max="6657" width="30" style="1" customWidth="1"/>
    <col min="6658" max="6658" width="14.140625" style="1" customWidth="1"/>
    <col min="6659" max="6659" width="14" style="1" customWidth="1"/>
    <col min="6660" max="6660" width="13.7109375" style="1" customWidth="1"/>
    <col min="6661" max="6661" width="14.42578125" style="1" customWidth="1"/>
    <col min="6662" max="6663" width="13.7109375" style="1" customWidth="1"/>
    <col min="6664" max="6665" width="13.5703125" style="1" customWidth="1"/>
    <col min="6666" max="6666" width="13.28515625" style="1" customWidth="1"/>
    <col min="6667" max="6668" width="10.42578125" style="1" customWidth="1"/>
    <col min="6669" max="6912" width="9.140625" style="1"/>
    <col min="6913" max="6913" width="30" style="1" customWidth="1"/>
    <col min="6914" max="6914" width="14.140625" style="1" customWidth="1"/>
    <col min="6915" max="6915" width="14" style="1" customWidth="1"/>
    <col min="6916" max="6916" width="13.7109375" style="1" customWidth="1"/>
    <col min="6917" max="6917" width="14.42578125" style="1" customWidth="1"/>
    <col min="6918" max="6919" width="13.7109375" style="1" customWidth="1"/>
    <col min="6920" max="6921" width="13.5703125" style="1" customWidth="1"/>
    <col min="6922" max="6922" width="13.28515625" style="1" customWidth="1"/>
    <col min="6923" max="6924" width="10.42578125" style="1" customWidth="1"/>
    <col min="6925" max="7168" width="9.140625" style="1"/>
    <col min="7169" max="7169" width="30" style="1" customWidth="1"/>
    <col min="7170" max="7170" width="14.140625" style="1" customWidth="1"/>
    <col min="7171" max="7171" width="14" style="1" customWidth="1"/>
    <col min="7172" max="7172" width="13.7109375" style="1" customWidth="1"/>
    <col min="7173" max="7173" width="14.42578125" style="1" customWidth="1"/>
    <col min="7174" max="7175" width="13.7109375" style="1" customWidth="1"/>
    <col min="7176" max="7177" width="13.5703125" style="1" customWidth="1"/>
    <col min="7178" max="7178" width="13.28515625" style="1" customWidth="1"/>
    <col min="7179" max="7180" width="10.42578125" style="1" customWidth="1"/>
    <col min="7181" max="7424" width="9.140625" style="1"/>
    <col min="7425" max="7425" width="30" style="1" customWidth="1"/>
    <col min="7426" max="7426" width="14.140625" style="1" customWidth="1"/>
    <col min="7427" max="7427" width="14" style="1" customWidth="1"/>
    <col min="7428" max="7428" width="13.7109375" style="1" customWidth="1"/>
    <col min="7429" max="7429" width="14.42578125" style="1" customWidth="1"/>
    <col min="7430" max="7431" width="13.7109375" style="1" customWidth="1"/>
    <col min="7432" max="7433" width="13.5703125" style="1" customWidth="1"/>
    <col min="7434" max="7434" width="13.28515625" style="1" customWidth="1"/>
    <col min="7435" max="7436" width="10.42578125" style="1" customWidth="1"/>
    <col min="7437" max="7680" width="9.140625" style="1"/>
    <col min="7681" max="7681" width="30" style="1" customWidth="1"/>
    <col min="7682" max="7682" width="14.140625" style="1" customWidth="1"/>
    <col min="7683" max="7683" width="14" style="1" customWidth="1"/>
    <col min="7684" max="7684" width="13.7109375" style="1" customWidth="1"/>
    <col min="7685" max="7685" width="14.42578125" style="1" customWidth="1"/>
    <col min="7686" max="7687" width="13.7109375" style="1" customWidth="1"/>
    <col min="7688" max="7689" width="13.5703125" style="1" customWidth="1"/>
    <col min="7690" max="7690" width="13.28515625" style="1" customWidth="1"/>
    <col min="7691" max="7692" width="10.42578125" style="1" customWidth="1"/>
    <col min="7693" max="7936" width="9.140625" style="1"/>
    <col min="7937" max="7937" width="30" style="1" customWidth="1"/>
    <col min="7938" max="7938" width="14.140625" style="1" customWidth="1"/>
    <col min="7939" max="7939" width="14" style="1" customWidth="1"/>
    <col min="7940" max="7940" width="13.7109375" style="1" customWidth="1"/>
    <col min="7941" max="7941" width="14.42578125" style="1" customWidth="1"/>
    <col min="7942" max="7943" width="13.7109375" style="1" customWidth="1"/>
    <col min="7944" max="7945" width="13.5703125" style="1" customWidth="1"/>
    <col min="7946" max="7946" width="13.28515625" style="1" customWidth="1"/>
    <col min="7947" max="7948" width="10.42578125" style="1" customWidth="1"/>
    <col min="7949" max="8192" width="9.140625" style="1"/>
    <col min="8193" max="8193" width="30" style="1" customWidth="1"/>
    <col min="8194" max="8194" width="14.140625" style="1" customWidth="1"/>
    <col min="8195" max="8195" width="14" style="1" customWidth="1"/>
    <col min="8196" max="8196" width="13.7109375" style="1" customWidth="1"/>
    <col min="8197" max="8197" width="14.42578125" style="1" customWidth="1"/>
    <col min="8198" max="8199" width="13.7109375" style="1" customWidth="1"/>
    <col min="8200" max="8201" width="13.5703125" style="1" customWidth="1"/>
    <col min="8202" max="8202" width="13.28515625" style="1" customWidth="1"/>
    <col min="8203" max="8204" width="10.42578125" style="1" customWidth="1"/>
    <col min="8205" max="8448" width="9.140625" style="1"/>
    <col min="8449" max="8449" width="30" style="1" customWidth="1"/>
    <col min="8450" max="8450" width="14.140625" style="1" customWidth="1"/>
    <col min="8451" max="8451" width="14" style="1" customWidth="1"/>
    <col min="8452" max="8452" width="13.7109375" style="1" customWidth="1"/>
    <col min="8453" max="8453" width="14.42578125" style="1" customWidth="1"/>
    <col min="8454" max="8455" width="13.7109375" style="1" customWidth="1"/>
    <col min="8456" max="8457" width="13.5703125" style="1" customWidth="1"/>
    <col min="8458" max="8458" width="13.28515625" style="1" customWidth="1"/>
    <col min="8459" max="8460" width="10.42578125" style="1" customWidth="1"/>
    <col min="8461" max="8704" width="9.140625" style="1"/>
    <col min="8705" max="8705" width="30" style="1" customWidth="1"/>
    <col min="8706" max="8706" width="14.140625" style="1" customWidth="1"/>
    <col min="8707" max="8707" width="14" style="1" customWidth="1"/>
    <col min="8708" max="8708" width="13.7109375" style="1" customWidth="1"/>
    <col min="8709" max="8709" width="14.42578125" style="1" customWidth="1"/>
    <col min="8710" max="8711" width="13.7109375" style="1" customWidth="1"/>
    <col min="8712" max="8713" width="13.5703125" style="1" customWidth="1"/>
    <col min="8714" max="8714" width="13.28515625" style="1" customWidth="1"/>
    <col min="8715" max="8716" width="10.42578125" style="1" customWidth="1"/>
    <col min="8717" max="8960" width="9.140625" style="1"/>
    <col min="8961" max="8961" width="30" style="1" customWidth="1"/>
    <col min="8962" max="8962" width="14.140625" style="1" customWidth="1"/>
    <col min="8963" max="8963" width="14" style="1" customWidth="1"/>
    <col min="8964" max="8964" width="13.7109375" style="1" customWidth="1"/>
    <col min="8965" max="8965" width="14.42578125" style="1" customWidth="1"/>
    <col min="8966" max="8967" width="13.7109375" style="1" customWidth="1"/>
    <col min="8968" max="8969" width="13.5703125" style="1" customWidth="1"/>
    <col min="8970" max="8970" width="13.28515625" style="1" customWidth="1"/>
    <col min="8971" max="8972" width="10.42578125" style="1" customWidth="1"/>
    <col min="8973" max="9216" width="9.140625" style="1"/>
    <col min="9217" max="9217" width="30" style="1" customWidth="1"/>
    <col min="9218" max="9218" width="14.140625" style="1" customWidth="1"/>
    <col min="9219" max="9219" width="14" style="1" customWidth="1"/>
    <col min="9220" max="9220" width="13.7109375" style="1" customWidth="1"/>
    <col min="9221" max="9221" width="14.42578125" style="1" customWidth="1"/>
    <col min="9222" max="9223" width="13.7109375" style="1" customWidth="1"/>
    <col min="9224" max="9225" width="13.5703125" style="1" customWidth="1"/>
    <col min="9226" max="9226" width="13.28515625" style="1" customWidth="1"/>
    <col min="9227" max="9228" width="10.42578125" style="1" customWidth="1"/>
    <col min="9229" max="9472" width="9.140625" style="1"/>
    <col min="9473" max="9473" width="30" style="1" customWidth="1"/>
    <col min="9474" max="9474" width="14.140625" style="1" customWidth="1"/>
    <col min="9475" max="9475" width="14" style="1" customWidth="1"/>
    <col min="9476" max="9476" width="13.7109375" style="1" customWidth="1"/>
    <col min="9477" max="9477" width="14.42578125" style="1" customWidth="1"/>
    <col min="9478" max="9479" width="13.7109375" style="1" customWidth="1"/>
    <col min="9480" max="9481" width="13.5703125" style="1" customWidth="1"/>
    <col min="9482" max="9482" width="13.28515625" style="1" customWidth="1"/>
    <col min="9483" max="9484" width="10.42578125" style="1" customWidth="1"/>
    <col min="9485" max="9728" width="9.140625" style="1"/>
    <col min="9729" max="9729" width="30" style="1" customWidth="1"/>
    <col min="9730" max="9730" width="14.140625" style="1" customWidth="1"/>
    <col min="9731" max="9731" width="14" style="1" customWidth="1"/>
    <col min="9732" max="9732" width="13.7109375" style="1" customWidth="1"/>
    <col min="9733" max="9733" width="14.42578125" style="1" customWidth="1"/>
    <col min="9734" max="9735" width="13.7109375" style="1" customWidth="1"/>
    <col min="9736" max="9737" width="13.5703125" style="1" customWidth="1"/>
    <col min="9738" max="9738" width="13.28515625" style="1" customWidth="1"/>
    <col min="9739" max="9740" width="10.42578125" style="1" customWidth="1"/>
    <col min="9741" max="9984" width="9.140625" style="1"/>
    <col min="9985" max="9985" width="30" style="1" customWidth="1"/>
    <col min="9986" max="9986" width="14.140625" style="1" customWidth="1"/>
    <col min="9987" max="9987" width="14" style="1" customWidth="1"/>
    <col min="9988" max="9988" width="13.7109375" style="1" customWidth="1"/>
    <col min="9989" max="9989" width="14.42578125" style="1" customWidth="1"/>
    <col min="9990" max="9991" width="13.7109375" style="1" customWidth="1"/>
    <col min="9992" max="9993" width="13.5703125" style="1" customWidth="1"/>
    <col min="9994" max="9994" width="13.28515625" style="1" customWidth="1"/>
    <col min="9995" max="9996" width="10.42578125" style="1" customWidth="1"/>
    <col min="9997" max="10240" width="9.140625" style="1"/>
    <col min="10241" max="10241" width="30" style="1" customWidth="1"/>
    <col min="10242" max="10242" width="14.140625" style="1" customWidth="1"/>
    <col min="10243" max="10243" width="14" style="1" customWidth="1"/>
    <col min="10244" max="10244" width="13.7109375" style="1" customWidth="1"/>
    <col min="10245" max="10245" width="14.42578125" style="1" customWidth="1"/>
    <col min="10246" max="10247" width="13.7109375" style="1" customWidth="1"/>
    <col min="10248" max="10249" width="13.5703125" style="1" customWidth="1"/>
    <col min="10250" max="10250" width="13.28515625" style="1" customWidth="1"/>
    <col min="10251" max="10252" width="10.42578125" style="1" customWidth="1"/>
    <col min="10253" max="10496" width="9.140625" style="1"/>
    <col min="10497" max="10497" width="30" style="1" customWidth="1"/>
    <col min="10498" max="10498" width="14.140625" style="1" customWidth="1"/>
    <col min="10499" max="10499" width="14" style="1" customWidth="1"/>
    <col min="10500" max="10500" width="13.7109375" style="1" customWidth="1"/>
    <col min="10501" max="10501" width="14.42578125" style="1" customWidth="1"/>
    <col min="10502" max="10503" width="13.7109375" style="1" customWidth="1"/>
    <col min="10504" max="10505" width="13.5703125" style="1" customWidth="1"/>
    <col min="10506" max="10506" width="13.28515625" style="1" customWidth="1"/>
    <col min="10507" max="10508" width="10.42578125" style="1" customWidth="1"/>
    <col min="10509" max="10752" width="9.140625" style="1"/>
    <col min="10753" max="10753" width="30" style="1" customWidth="1"/>
    <col min="10754" max="10754" width="14.140625" style="1" customWidth="1"/>
    <col min="10755" max="10755" width="14" style="1" customWidth="1"/>
    <col min="10756" max="10756" width="13.7109375" style="1" customWidth="1"/>
    <col min="10757" max="10757" width="14.42578125" style="1" customWidth="1"/>
    <col min="10758" max="10759" width="13.7109375" style="1" customWidth="1"/>
    <col min="10760" max="10761" width="13.5703125" style="1" customWidth="1"/>
    <col min="10762" max="10762" width="13.28515625" style="1" customWidth="1"/>
    <col min="10763" max="10764" width="10.42578125" style="1" customWidth="1"/>
    <col min="10765" max="11008" width="9.140625" style="1"/>
    <col min="11009" max="11009" width="30" style="1" customWidth="1"/>
    <col min="11010" max="11010" width="14.140625" style="1" customWidth="1"/>
    <col min="11011" max="11011" width="14" style="1" customWidth="1"/>
    <col min="11012" max="11012" width="13.7109375" style="1" customWidth="1"/>
    <col min="11013" max="11013" width="14.42578125" style="1" customWidth="1"/>
    <col min="11014" max="11015" width="13.7109375" style="1" customWidth="1"/>
    <col min="11016" max="11017" width="13.5703125" style="1" customWidth="1"/>
    <col min="11018" max="11018" width="13.28515625" style="1" customWidth="1"/>
    <col min="11019" max="11020" width="10.42578125" style="1" customWidth="1"/>
    <col min="11021" max="11264" width="9.140625" style="1"/>
    <col min="11265" max="11265" width="30" style="1" customWidth="1"/>
    <col min="11266" max="11266" width="14.140625" style="1" customWidth="1"/>
    <col min="11267" max="11267" width="14" style="1" customWidth="1"/>
    <col min="11268" max="11268" width="13.7109375" style="1" customWidth="1"/>
    <col min="11269" max="11269" width="14.42578125" style="1" customWidth="1"/>
    <col min="11270" max="11271" width="13.7109375" style="1" customWidth="1"/>
    <col min="11272" max="11273" width="13.5703125" style="1" customWidth="1"/>
    <col min="11274" max="11274" width="13.28515625" style="1" customWidth="1"/>
    <col min="11275" max="11276" width="10.42578125" style="1" customWidth="1"/>
    <col min="11277" max="11520" width="9.140625" style="1"/>
    <col min="11521" max="11521" width="30" style="1" customWidth="1"/>
    <col min="11522" max="11522" width="14.140625" style="1" customWidth="1"/>
    <col min="11523" max="11523" width="14" style="1" customWidth="1"/>
    <col min="11524" max="11524" width="13.7109375" style="1" customWidth="1"/>
    <col min="11525" max="11525" width="14.42578125" style="1" customWidth="1"/>
    <col min="11526" max="11527" width="13.7109375" style="1" customWidth="1"/>
    <col min="11528" max="11529" width="13.5703125" style="1" customWidth="1"/>
    <col min="11530" max="11530" width="13.28515625" style="1" customWidth="1"/>
    <col min="11531" max="11532" width="10.42578125" style="1" customWidth="1"/>
    <col min="11533" max="11776" width="9.140625" style="1"/>
    <col min="11777" max="11777" width="30" style="1" customWidth="1"/>
    <col min="11778" max="11778" width="14.140625" style="1" customWidth="1"/>
    <col min="11779" max="11779" width="14" style="1" customWidth="1"/>
    <col min="11780" max="11780" width="13.7109375" style="1" customWidth="1"/>
    <col min="11781" max="11781" width="14.42578125" style="1" customWidth="1"/>
    <col min="11782" max="11783" width="13.7109375" style="1" customWidth="1"/>
    <col min="11784" max="11785" width="13.5703125" style="1" customWidth="1"/>
    <col min="11786" max="11786" width="13.28515625" style="1" customWidth="1"/>
    <col min="11787" max="11788" width="10.42578125" style="1" customWidth="1"/>
    <col min="11789" max="12032" width="9.140625" style="1"/>
    <col min="12033" max="12033" width="30" style="1" customWidth="1"/>
    <col min="12034" max="12034" width="14.140625" style="1" customWidth="1"/>
    <col min="12035" max="12035" width="14" style="1" customWidth="1"/>
    <col min="12036" max="12036" width="13.7109375" style="1" customWidth="1"/>
    <col min="12037" max="12037" width="14.42578125" style="1" customWidth="1"/>
    <col min="12038" max="12039" width="13.7109375" style="1" customWidth="1"/>
    <col min="12040" max="12041" width="13.5703125" style="1" customWidth="1"/>
    <col min="12042" max="12042" width="13.28515625" style="1" customWidth="1"/>
    <col min="12043" max="12044" width="10.42578125" style="1" customWidth="1"/>
    <col min="12045" max="12288" width="9.140625" style="1"/>
    <col min="12289" max="12289" width="30" style="1" customWidth="1"/>
    <col min="12290" max="12290" width="14.140625" style="1" customWidth="1"/>
    <col min="12291" max="12291" width="14" style="1" customWidth="1"/>
    <col min="12292" max="12292" width="13.7109375" style="1" customWidth="1"/>
    <col min="12293" max="12293" width="14.42578125" style="1" customWidth="1"/>
    <col min="12294" max="12295" width="13.7109375" style="1" customWidth="1"/>
    <col min="12296" max="12297" width="13.5703125" style="1" customWidth="1"/>
    <col min="12298" max="12298" width="13.28515625" style="1" customWidth="1"/>
    <col min="12299" max="12300" width="10.42578125" style="1" customWidth="1"/>
    <col min="12301" max="12544" width="9.140625" style="1"/>
    <col min="12545" max="12545" width="30" style="1" customWidth="1"/>
    <col min="12546" max="12546" width="14.140625" style="1" customWidth="1"/>
    <col min="12547" max="12547" width="14" style="1" customWidth="1"/>
    <col min="12548" max="12548" width="13.7109375" style="1" customWidth="1"/>
    <col min="12549" max="12549" width="14.42578125" style="1" customWidth="1"/>
    <col min="12550" max="12551" width="13.7109375" style="1" customWidth="1"/>
    <col min="12552" max="12553" width="13.5703125" style="1" customWidth="1"/>
    <col min="12554" max="12554" width="13.28515625" style="1" customWidth="1"/>
    <col min="12555" max="12556" width="10.42578125" style="1" customWidth="1"/>
    <col min="12557" max="12800" width="9.140625" style="1"/>
    <col min="12801" max="12801" width="30" style="1" customWidth="1"/>
    <col min="12802" max="12802" width="14.140625" style="1" customWidth="1"/>
    <col min="12803" max="12803" width="14" style="1" customWidth="1"/>
    <col min="12804" max="12804" width="13.7109375" style="1" customWidth="1"/>
    <col min="12805" max="12805" width="14.42578125" style="1" customWidth="1"/>
    <col min="12806" max="12807" width="13.7109375" style="1" customWidth="1"/>
    <col min="12808" max="12809" width="13.5703125" style="1" customWidth="1"/>
    <col min="12810" max="12810" width="13.28515625" style="1" customWidth="1"/>
    <col min="12811" max="12812" width="10.42578125" style="1" customWidth="1"/>
    <col min="12813" max="13056" width="9.140625" style="1"/>
    <col min="13057" max="13057" width="30" style="1" customWidth="1"/>
    <col min="13058" max="13058" width="14.140625" style="1" customWidth="1"/>
    <col min="13059" max="13059" width="14" style="1" customWidth="1"/>
    <col min="13060" max="13060" width="13.7109375" style="1" customWidth="1"/>
    <col min="13061" max="13061" width="14.42578125" style="1" customWidth="1"/>
    <col min="13062" max="13063" width="13.7109375" style="1" customWidth="1"/>
    <col min="13064" max="13065" width="13.5703125" style="1" customWidth="1"/>
    <col min="13066" max="13066" width="13.28515625" style="1" customWidth="1"/>
    <col min="13067" max="13068" width="10.42578125" style="1" customWidth="1"/>
    <col min="13069" max="13312" width="9.140625" style="1"/>
    <col min="13313" max="13313" width="30" style="1" customWidth="1"/>
    <col min="13314" max="13314" width="14.140625" style="1" customWidth="1"/>
    <col min="13315" max="13315" width="14" style="1" customWidth="1"/>
    <col min="13316" max="13316" width="13.7109375" style="1" customWidth="1"/>
    <col min="13317" max="13317" width="14.42578125" style="1" customWidth="1"/>
    <col min="13318" max="13319" width="13.7109375" style="1" customWidth="1"/>
    <col min="13320" max="13321" width="13.5703125" style="1" customWidth="1"/>
    <col min="13322" max="13322" width="13.28515625" style="1" customWidth="1"/>
    <col min="13323" max="13324" width="10.42578125" style="1" customWidth="1"/>
    <col min="13325" max="13568" width="9.140625" style="1"/>
    <col min="13569" max="13569" width="30" style="1" customWidth="1"/>
    <col min="13570" max="13570" width="14.140625" style="1" customWidth="1"/>
    <col min="13571" max="13571" width="14" style="1" customWidth="1"/>
    <col min="13572" max="13572" width="13.7109375" style="1" customWidth="1"/>
    <col min="13573" max="13573" width="14.42578125" style="1" customWidth="1"/>
    <col min="13574" max="13575" width="13.7109375" style="1" customWidth="1"/>
    <col min="13576" max="13577" width="13.5703125" style="1" customWidth="1"/>
    <col min="13578" max="13578" width="13.28515625" style="1" customWidth="1"/>
    <col min="13579" max="13580" width="10.42578125" style="1" customWidth="1"/>
    <col min="13581" max="13824" width="9.140625" style="1"/>
    <col min="13825" max="13825" width="30" style="1" customWidth="1"/>
    <col min="13826" max="13826" width="14.140625" style="1" customWidth="1"/>
    <col min="13827" max="13827" width="14" style="1" customWidth="1"/>
    <col min="13828" max="13828" width="13.7109375" style="1" customWidth="1"/>
    <col min="13829" max="13829" width="14.42578125" style="1" customWidth="1"/>
    <col min="13830" max="13831" width="13.7109375" style="1" customWidth="1"/>
    <col min="13832" max="13833" width="13.5703125" style="1" customWidth="1"/>
    <col min="13834" max="13834" width="13.28515625" style="1" customWidth="1"/>
    <col min="13835" max="13836" width="10.42578125" style="1" customWidth="1"/>
    <col min="13837" max="14080" width="9.140625" style="1"/>
    <col min="14081" max="14081" width="30" style="1" customWidth="1"/>
    <col min="14082" max="14082" width="14.140625" style="1" customWidth="1"/>
    <col min="14083" max="14083" width="14" style="1" customWidth="1"/>
    <col min="14084" max="14084" width="13.7109375" style="1" customWidth="1"/>
    <col min="14085" max="14085" width="14.42578125" style="1" customWidth="1"/>
    <col min="14086" max="14087" width="13.7109375" style="1" customWidth="1"/>
    <col min="14088" max="14089" width="13.5703125" style="1" customWidth="1"/>
    <col min="14090" max="14090" width="13.28515625" style="1" customWidth="1"/>
    <col min="14091" max="14092" width="10.42578125" style="1" customWidth="1"/>
    <col min="14093" max="14336" width="9.140625" style="1"/>
    <col min="14337" max="14337" width="30" style="1" customWidth="1"/>
    <col min="14338" max="14338" width="14.140625" style="1" customWidth="1"/>
    <col min="14339" max="14339" width="14" style="1" customWidth="1"/>
    <col min="14340" max="14340" width="13.7109375" style="1" customWidth="1"/>
    <col min="14341" max="14341" width="14.42578125" style="1" customWidth="1"/>
    <col min="14342" max="14343" width="13.7109375" style="1" customWidth="1"/>
    <col min="14344" max="14345" width="13.5703125" style="1" customWidth="1"/>
    <col min="14346" max="14346" width="13.28515625" style="1" customWidth="1"/>
    <col min="14347" max="14348" width="10.42578125" style="1" customWidth="1"/>
    <col min="14349" max="14592" width="9.140625" style="1"/>
    <col min="14593" max="14593" width="30" style="1" customWidth="1"/>
    <col min="14594" max="14594" width="14.140625" style="1" customWidth="1"/>
    <col min="14595" max="14595" width="14" style="1" customWidth="1"/>
    <col min="14596" max="14596" width="13.7109375" style="1" customWidth="1"/>
    <col min="14597" max="14597" width="14.42578125" style="1" customWidth="1"/>
    <col min="14598" max="14599" width="13.7109375" style="1" customWidth="1"/>
    <col min="14600" max="14601" width="13.5703125" style="1" customWidth="1"/>
    <col min="14602" max="14602" width="13.28515625" style="1" customWidth="1"/>
    <col min="14603" max="14604" width="10.42578125" style="1" customWidth="1"/>
    <col min="14605" max="14848" width="9.140625" style="1"/>
    <col min="14849" max="14849" width="30" style="1" customWidth="1"/>
    <col min="14850" max="14850" width="14.140625" style="1" customWidth="1"/>
    <col min="14851" max="14851" width="14" style="1" customWidth="1"/>
    <col min="14852" max="14852" width="13.7109375" style="1" customWidth="1"/>
    <col min="14853" max="14853" width="14.42578125" style="1" customWidth="1"/>
    <col min="14854" max="14855" width="13.7109375" style="1" customWidth="1"/>
    <col min="14856" max="14857" width="13.5703125" style="1" customWidth="1"/>
    <col min="14858" max="14858" width="13.28515625" style="1" customWidth="1"/>
    <col min="14859" max="14860" width="10.42578125" style="1" customWidth="1"/>
    <col min="14861" max="15104" width="9.140625" style="1"/>
    <col min="15105" max="15105" width="30" style="1" customWidth="1"/>
    <col min="15106" max="15106" width="14.140625" style="1" customWidth="1"/>
    <col min="15107" max="15107" width="14" style="1" customWidth="1"/>
    <col min="15108" max="15108" width="13.7109375" style="1" customWidth="1"/>
    <col min="15109" max="15109" width="14.42578125" style="1" customWidth="1"/>
    <col min="15110" max="15111" width="13.7109375" style="1" customWidth="1"/>
    <col min="15112" max="15113" width="13.5703125" style="1" customWidth="1"/>
    <col min="15114" max="15114" width="13.28515625" style="1" customWidth="1"/>
    <col min="15115" max="15116" width="10.42578125" style="1" customWidth="1"/>
    <col min="15117" max="15360" width="9.140625" style="1"/>
    <col min="15361" max="15361" width="30" style="1" customWidth="1"/>
    <col min="15362" max="15362" width="14.140625" style="1" customWidth="1"/>
    <col min="15363" max="15363" width="14" style="1" customWidth="1"/>
    <col min="15364" max="15364" width="13.7109375" style="1" customWidth="1"/>
    <col min="15365" max="15365" width="14.42578125" style="1" customWidth="1"/>
    <col min="15366" max="15367" width="13.7109375" style="1" customWidth="1"/>
    <col min="15368" max="15369" width="13.5703125" style="1" customWidth="1"/>
    <col min="15370" max="15370" width="13.28515625" style="1" customWidth="1"/>
    <col min="15371" max="15372" width="10.42578125" style="1" customWidth="1"/>
    <col min="15373" max="15616" width="9.140625" style="1"/>
    <col min="15617" max="15617" width="30" style="1" customWidth="1"/>
    <col min="15618" max="15618" width="14.140625" style="1" customWidth="1"/>
    <col min="15619" max="15619" width="14" style="1" customWidth="1"/>
    <col min="15620" max="15620" width="13.7109375" style="1" customWidth="1"/>
    <col min="15621" max="15621" width="14.42578125" style="1" customWidth="1"/>
    <col min="15622" max="15623" width="13.7109375" style="1" customWidth="1"/>
    <col min="15624" max="15625" width="13.5703125" style="1" customWidth="1"/>
    <col min="15626" max="15626" width="13.28515625" style="1" customWidth="1"/>
    <col min="15627" max="15628" width="10.42578125" style="1" customWidth="1"/>
    <col min="15629" max="15872" width="9.140625" style="1"/>
    <col min="15873" max="15873" width="30" style="1" customWidth="1"/>
    <col min="15874" max="15874" width="14.140625" style="1" customWidth="1"/>
    <col min="15875" max="15875" width="14" style="1" customWidth="1"/>
    <col min="15876" max="15876" width="13.7109375" style="1" customWidth="1"/>
    <col min="15877" max="15877" width="14.42578125" style="1" customWidth="1"/>
    <col min="15878" max="15879" width="13.7109375" style="1" customWidth="1"/>
    <col min="15880" max="15881" width="13.5703125" style="1" customWidth="1"/>
    <col min="15882" max="15882" width="13.28515625" style="1" customWidth="1"/>
    <col min="15883" max="15884" width="10.42578125" style="1" customWidth="1"/>
    <col min="15885" max="16128" width="9.140625" style="1"/>
    <col min="16129" max="16129" width="30" style="1" customWidth="1"/>
    <col min="16130" max="16130" width="14.140625" style="1" customWidth="1"/>
    <col min="16131" max="16131" width="14" style="1" customWidth="1"/>
    <col min="16132" max="16132" width="13.7109375" style="1" customWidth="1"/>
    <col min="16133" max="16133" width="14.42578125" style="1" customWidth="1"/>
    <col min="16134" max="16135" width="13.7109375" style="1" customWidth="1"/>
    <col min="16136" max="16137" width="13.5703125" style="1" customWidth="1"/>
    <col min="16138" max="16138" width="13.28515625" style="1" customWidth="1"/>
    <col min="16139" max="16140" width="10.42578125" style="1" customWidth="1"/>
    <col min="16141" max="16384" width="9.140625" style="1"/>
  </cols>
  <sheetData>
    <row r="1" spans="1:12" ht="47.25" customHeight="1" x14ac:dyDescent="0.2">
      <c r="A1" s="53" t="s">
        <v>0</v>
      </c>
      <c r="B1" s="53"/>
      <c r="C1" s="53"/>
      <c r="D1" s="53"/>
      <c r="E1" s="53"/>
      <c r="F1" s="53"/>
      <c r="G1" s="53"/>
    </row>
    <row r="2" spans="1:12" ht="15" customHeight="1" thickBot="1" x14ac:dyDescent="0.25">
      <c r="A2" s="54"/>
      <c r="B2" s="54"/>
      <c r="C2" s="54"/>
      <c r="D2" s="3"/>
      <c r="E2" s="4"/>
      <c r="F2" s="4"/>
      <c r="G2" s="5"/>
    </row>
    <row r="3" spans="1:12" ht="51.75" customHeight="1" x14ac:dyDescent="0.2">
      <c r="A3" s="55" t="s">
        <v>1</v>
      </c>
      <c r="B3" s="57" t="s">
        <v>2</v>
      </c>
      <c r="C3" s="58"/>
      <c r="D3" s="57" t="s">
        <v>3</v>
      </c>
      <c r="E3" s="58"/>
      <c r="F3" s="59" t="s">
        <v>32</v>
      </c>
      <c r="G3" s="60"/>
      <c r="H3" s="57" t="s">
        <v>4</v>
      </c>
      <c r="I3" s="66"/>
      <c r="J3" s="58"/>
    </row>
    <row r="4" spans="1:12" ht="23.25" customHeight="1" thickBot="1" x14ac:dyDescent="0.25">
      <c r="A4" s="56"/>
      <c r="B4" s="6" t="s">
        <v>5</v>
      </c>
      <c r="C4" s="7" t="s">
        <v>6</v>
      </c>
      <c r="D4" s="6" t="s">
        <v>5</v>
      </c>
      <c r="E4" s="7" t="s">
        <v>6</v>
      </c>
      <c r="F4" s="8" t="s">
        <v>5</v>
      </c>
      <c r="G4" s="9" t="s">
        <v>6</v>
      </c>
      <c r="H4" s="6" t="s">
        <v>5</v>
      </c>
      <c r="I4" s="10" t="s">
        <v>6</v>
      </c>
      <c r="J4" s="11" t="s">
        <v>7</v>
      </c>
      <c r="K4" s="67"/>
      <c r="L4" s="67"/>
    </row>
    <row r="5" spans="1:12" s="19" customFormat="1" ht="27.75" customHeight="1" x14ac:dyDescent="0.25">
      <c r="A5" s="12" t="s">
        <v>8</v>
      </c>
      <c r="B5" s="13">
        <v>26000</v>
      </c>
      <c r="C5" s="14">
        <v>2000</v>
      </c>
      <c r="D5" s="13">
        <v>0</v>
      </c>
      <c r="E5" s="14">
        <v>340</v>
      </c>
      <c r="F5" s="47">
        <f>B5+D5</f>
        <v>26000</v>
      </c>
      <c r="G5" s="48">
        <f t="shared" ref="G5:G16" si="0">C5+E5</f>
        <v>2340</v>
      </c>
      <c r="H5" s="15">
        <f t="shared" ref="H5:H16" si="1">ROUND(D5*$H$18/1000,2)</f>
        <v>0</v>
      </c>
      <c r="I5" s="16">
        <f t="shared" ref="I5:I16" si="2">ROUND(E5*$I$18/1000,2)</f>
        <v>310.43</v>
      </c>
      <c r="J5" s="17">
        <f>SUM(H5:I5)</f>
        <v>310.43</v>
      </c>
      <c r="K5" s="18"/>
      <c r="L5" s="18"/>
    </row>
    <row r="6" spans="1:12" s="19" customFormat="1" ht="27.75" customHeight="1" x14ac:dyDescent="0.25">
      <c r="A6" s="20" t="s">
        <v>9</v>
      </c>
      <c r="B6" s="13">
        <v>0</v>
      </c>
      <c r="C6" s="21">
        <v>0</v>
      </c>
      <c r="D6" s="13">
        <v>0</v>
      </c>
      <c r="E6" s="21">
        <v>30</v>
      </c>
      <c r="F6" s="47">
        <f t="shared" ref="F6:F16" si="3">B6+D6</f>
        <v>0</v>
      </c>
      <c r="G6" s="49">
        <f t="shared" si="0"/>
        <v>30</v>
      </c>
      <c r="H6" s="15">
        <f t="shared" si="1"/>
        <v>0</v>
      </c>
      <c r="I6" s="22">
        <f t="shared" si="2"/>
        <v>27.39</v>
      </c>
      <c r="J6" s="23">
        <f t="shared" ref="J6:J16" si="4">SUM(H6:I6)</f>
        <v>27.39</v>
      </c>
      <c r="K6" s="18"/>
      <c r="L6" s="18"/>
    </row>
    <row r="7" spans="1:12" s="19" customFormat="1" ht="27.75" customHeight="1" x14ac:dyDescent="0.25">
      <c r="A7" s="20" t="s">
        <v>10</v>
      </c>
      <c r="B7" s="13">
        <v>8500</v>
      </c>
      <c r="C7" s="21">
        <v>1500</v>
      </c>
      <c r="D7" s="13">
        <v>1350</v>
      </c>
      <c r="E7" s="21">
        <v>160</v>
      </c>
      <c r="F7" s="47">
        <f t="shared" si="3"/>
        <v>9850</v>
      </c>
      <c r="G7" s="49">
        <f t="shared" si="0"/>
        <v>1660</v>
      </c>
      <c r="H7" s="15">
        <f t="shared" si="1"/>
        <v>527.28</v>
      </c>
      <c r="I7" s="22">
        <f t="shared" si="2"/>
        <v>146.08000000000001</v>
      </c>
      <c r="J7" s="23">
        <f t="shared" si="4"/>
        <v>673.36</v>
      </c>
      <c r="K7" s="18"/>
      <c r="L7" s="18"/>
    </row>
    <row r="8" spans="1:12" s="19" customFormat="1" ht="36.75" customHeight="1" x14ac:dyDescent="0.25">
      <c r="A8" s="24" t="s">
        <v>11</v>
      </c>
      <c r="B8" s="13">
        <v>1530</v>
      </c>
      <c r="C8" s="21">
        <v>515</v>
      </c>
      <c r="D8" s="13">
        <v>600</v>
      </c>
      <c r="E8" s="21">
        <v>0</v>
      </c>
      <c r="F8" s="47">
        <f t="shared" si="3"/>
        <v>2130</v>
      </c>
      <c r="G8" s="49">
        <f t="shared" si="0"/>
        <v>515</v>
      </c>
      <c r="H8" s="15">
        <f t="shared" si="1"/>
        <v>234.35</v>
      </c>
      <c r="I8" s="22">
        <f t="shared" si="2"/>
        <v>0</v>
      </c>
      <c r="J8" s="23">
        <f t="shared" si="4"/>
        <v>234.35</v>
      </c>
      <c r="K8" s="18"/>
      <c r="L8" s="18"/>
    </row>
    <row r="9" spans="1:12" s="19" customFormat="1" ht="27.75" customHeight="1" x14ac:dyDescent="0.25">
      <c r="A9" s="20" t="s">
        <v>12</v>
      </c>
      <c r="B9" s="13">
        <v>2000</v>
      </c>
      <c r="C9" s="21">
        <v>550</v>
      </c>
      <c r="D9" s="13">
        <v>600</v>
      </c>
      <c r="E9" s="21">
        <v>420</v>
      </c>
      <c r="F9" s="47">
        <f t="shared" si="3"/>
        <v>2600</v>
      </c>
      <c r="G9" s="49">
        <f t="shared" si="0"/>
        <v>970</v>
      </c>
      <c r="H9" s="15">
        <f t="shared" si="1"/>
        <v>234.35</v>
      </c>
      <c r="I9" s="22">
        <f t="shared" si="2"/>
        <v>383.47</v>
      </c>
      <c r="J9" s="23">
        <f t="shared" si="4"/>
        <v>617.82000000000005</v>
      </c>
      <c r="K9" s="18"/>
      <c r="L9" s="18"/>
    </row>
    <row r="10" spans="1:12" s="19" customFormat="1" ht="27.75" customHeight="1" x14ac:dyDescent="0.25">
      <c r="A10" s="20" t="s">
        <v>13</v>
      </c>
      <c r="B10" s="13">
        <v>2750</v>
      </c>
      <c r="C10" s="21">
        <v>450</v>
      </c>
      <c r="D10" s="13">
        <v>-650</v>
      </c>
      <c r="E10" s="21">
        <v>-160</v>
      </c>
      <c r="F10" s="47">
        <f t="shared" si="3"/>
        <v>2100</v>
      </c>
      <c r="G10" s="49">
        <f t="shared" si="0"/>
        <v>290</v>
      </c>
      <c r="H10" s="15">
        <f t="shared" si="1"/>
        <v>-253.88</v>
      </c>
      <c r="I10" s="22">
        <f t="shared" si="2"/>
        <v>-146.08000000000001</v>
      </c>
      <c r="J10" s="23">
        <f t="shared" si="4"/>
        <v>-399.96000000000004</v>
      </c>
      <c r="K10" s="18"/>
      <c r="L10" s="18"/>
    </row>
    <row r="11" spans="1:12" s="19" customFormat="1" ht="27.75" customHeight="1" x14ac:dyDescent="0.25">
      <c r="A11" s="20" t="s">
        <v>14</v>
      </c>
      <c r="B11" s="13">
        <v>5000</v>
      </c>
      <c r="C11" s="21">
        <v>1500</v>
      </c>
      <c r="D11" s="13">
        <v>-3000</v>
      </c>
      <c r="E11" s="21">
        <v>-1000</v>
      </c>
      <c r="F11" s="47">
        <f t="shared" si="3"/>
        <v>2000</v>
      </c>
      <c r="G11" s="49">
        <f t="shared" si="0"/>
        <v>500</v>
      </c>
      <c r="H11" s="15">
        <f t="shared" si="1"/>
        <v>-1171.74</v>
      </c>
      <c r="I11" s="22">
        <f t="shared" si="2"/>
        <v>-913.02</v>
      </c>
      <c r="J11" s="23">
        <f t="shared" si="4"/>
        <v>-2084.7600000000002</v>
      </c>
      <c r="K11" s="18"/>
      <c r="L11" s="18"/>
    </row>
    <row r="12" spans="1:12" s="19" customFormat="1" ht="27.75" customHeight="1" x14ac:dyDescent="0.25">
      <c r="A12" s="20" t="s">
        <v>15</v>
      </c>
      <c r="B12" s="13">
        <v>2800</v>
      </c>
      <c r="C12" s="21">
        <v>380</v>
      </c>
      <c r="D12" s="13">
        <v>1000</v>
      </c>
      <c r="E12" s="21">
        <v>150</v>
      </c>
      <c r="F12" s="47">
        <f t="shared" si="3"/>
        <v>3800</v>
      </c>
      <c r="G12" s="49">
        <f t="shared" si="0"/>
        <v>530</v>
      </c>
      <c r="H12" s="15">
        <f t="shared" si="1"/>
        <v>390.58</v>
      </c>
      <c r="I12" s="22">
        <f t="shared" si="2"/>
        <v>136.94999999999999</v>
      </c>
      <c r="J12" s="23">
        <f t="shared" si="4"/>
        <v>527.53</v>
      </c>
      <c r="K12" s="18"/>
      <c r="L12" s="18"/>
    </row>
    <row r="13" spans="1:12" s="19" customFormat="1" ht="27.75" customHeight="1" x14ac:dyDescent="0.25">
      <c r="A13" s="20" t="s">
        <v>16</v>
      </c>
      <c r="B13" s="13">
        <v>200</v>
      </c>
      <c r="C13" s="21">
        <v>80</v>
      </c>
      <c r="D13" s="13">
        <v>-100</v>
      </c>
      <c r="E13" s="21">
        <v>-50</v>
      </c>
      <c r="F13" s="47">
        <f t="shared" si="3"/>
        <v>100</v>
      </c>
      <c r="G13" s="49">
        <f t="shared" si="0"/>
        <v>30</v>
      </c>
      <c r="H13" s="15">
        <f t="shared" si="1"/>
        <v>-39.06</v>
      </c>
      <c r="I13" s="22">
        <f t="shared" si="2"/>
        <v>-45.65</v>
      </c>
      <c r="J13" s="23">
        <f t="shared" si="4"/>
        <v>-84.710000000000008</v>
      </c>
      <c r="K13" s="18"/>
      <c r="L13" s="18"/>
    </row>
    <row r="14" spans="1:12" s="19" customFormat="1" ht="27.75" customHeight="1" x14ac:dyDescent="0.25">
      <c r="A14" s="20" t="s">
        <v>17</v>
      </c>
      <c r="B14" s="13">
        <v>3666</v>
      </c>
      <c r="C14" s="21">
        <v>562</v>
      </c>
      <c r="D14" s="13">
        <v>0</v>
      </c>
      <c r="E14" s="21">
        <v>0</v>
      </c>
      <c r="F14" s="47">
        <f t="shared" si="3"/>
        <v>3666</v>
      </c>
      <c r="G14" s="49">
        <f t="shared" si="0"/>
        <v>562</v>
      </c>
      <c r="H14" s="15">
        <f t="shared" si="1"/>
        <v>0</v>
      </c>
      <c r="I14" s="22">
        <f t="shared" si="2"/>
        <v>0</v>
      </c>
      <c r="J14" s="23">
        <f t="shared" si="4"/>
        <v>0</v>
      </c>
      <c r="K14" s="18"/>
      <c r="L14" s="18"/>
    </row>
    <row r="15" spans="1:12" s="19" customFormat="1" ht="27.75" customHeight="1" x14ac:dyDescent="0.25">
      <c r="A15" s="20" t="s">
        <v>18</v>
      </c>
      <c r="B15" s="13">
        <v>1136</v>
      </c>
      <c r="C15" s="21">
        <v>290</v>
      </c>
      <c r="D15" s="13">
        <v>200</v>
      </c>
      <c r="E15" s="21">
        <v>110</v>
      </c>
      <c r="F15" s="47">
        <f t="shared" si="3"/>
        <v>1336</v>
      </c>
      <c r="G15" s="49">
        <f t="shared" si="0"/>
        <v>400</v>
      </c>
      <c r="H15" s="15">
        <f t="shared" si="1"/>
        <v>78.12</v>
      </c>
      <c r="I15" s="22">
        <f t="shared" si="2"/>
        <v>100.43</v>
      </c>
      <c r="J15" s="23">
        <f t="shared" si="4"/>
        <v>178.55</v>
      </c>
      <c r="K15" s="18"/>
      <c r="L15" s="18"/>
    </row>
    <row r="16" spans="1:12" s="19" customFormat="1" ht="43.5" customHeight="1" thickBot="1" x14ac:dyDescent="0.3">
      <c r="A16" s="24" t="s">
        <v>19</v>
      </c>
      <c r="B16" s="25">
        <v>0</v>
      </c>
      <c r="C16" s="26">
        <v>375</v>
      </c>
      <c r="D16" s="25">
        <v>0</v>
      </c>
      <c r="E16" s="26">
        <v>0</v>
      </c>
      <c r="F16" s="50">
        <f t="shared" si="3"/>
        <v>0</v>
      </c>
      <c r="G16" s="51">
        <f t="shared" si="0"/>
        <v>375</v>
      </c>
      <c r="H16" s="27">
        <f t="shared" si="1"/>
        <v>0</v>
      </c>
      <c r="I16" s="28">
        <f t="shared" si="2"/>
        <v>0</v>
      </c>
      <c r="J16" s="29">
        <f t="shared" si="4"/>
        <v>0</v>
      </c>
      <c r="K16" s="18"/>
      <c r="L16" s="18"/>
    </row>
    <row r="17" spans="1:12" s="19" customFormat="1" ht="27.75" customHeight="1" thickBot="1" x14ac:dyDescent="0.3">
      <c r="A17" s="30" t="s">
        <v>20</v>
      </c>
      <c r="B17" s="31">
        <f t="shared" ref="B17:J17" si="5">SUM(B5:B16)</f>
        <v>53582</v>
      </c>
      <c r="C17" s="32">
        <f t="shared" si="5"/>
        <v>8202</v>
      </c>
      <c r="D17" s="31">
        <f t="shared" si="5"/>
        <v>0</v>
      </c>
      <c r="E17" s="32">
        <f t="shared" si="5"/>
        <v>0</v>
      </c>
      <c r="F17" s="33">
        <f t="shared" si="5"/>
        <v>53582</v>
      </c>
      <c r="G17" s="34">
        <f t="shared" si="5"/>
        <v>8202</v>
      </c>
      <c r="H17" s="35">
        <f t="shared" si="5"/>
        <v>0</v>
      </c>
      <c r="I17" s="36">
        <f t="shared" si="5"/>
        <v>-2.8421709430404007E-14</v>
      </c>
      <c r="J17" s="37">
        <f t="shared" si="5"/>
        <v>-3.694822225952521E-13</v>
      </c>
      <c r="K17" s="38"/>
      <c r="L17" s="38"/>
    </row>
    <row r="18" spans="1:12" x14ac:dyDescent="0.2">
      <c r="D18" s="39"/>
      <c r="H18" s="40">
        <v>390.58</v>
      </c>
      <c r="I18" s="40">
        <v>913.02</v>
      </c>
    </row>
    <row r="19" spans="1:12" ht="13.5" thickBot="1" x14ac:dyDescent="0.25">
      <c r="C19" s="39"/>
      <c r="D19" s="39"/>
    </row>
    <row r="20" spans="1:12" ht="42" customHeight="1" x14ac:dyDescent="0.2">
      <c r="A20" s="68" t="s">
        <v>1</v>
      </c>
      <c r="B20" s="70" t="s">
        <v>21</v>
      </c>
      <c r="C20" s="70"/>
      <c r="D20" s="70"/>
      <c r="E20" s="71"/>
    </row>
    <row r="21" spans="1:12" ht="49.5" customHeight="1" thickBot="1" x14ac:dyDescent="0.25">
      <c r="A21" s="69"/>
      <c r="B21" s="41" t="s">
        <v>22</v>
      </c>
      <c r="C21" s="41" t="s">
        <v>23</v>
      </c>
      <c r="D21" s="41" t="s">
        <v>24</v>
      </c>
      <c r="E21" s="11" t="s">
        <v>25</v>
      </c>
    </row>
    <row r="22" spans="1:12" ht="48" thickBot="1" x14ac:dyDescent="0.25">
      <c r="A22" s="42" t="s">
        <v>19</v>
      </c>
      <c r="B22" s="43">
        <v>960</v>
      </c>
      <c r="C22" s="43">
        <v>40</v>
      </c>
      <c r="D22" s="43">
        <v>308</v>
      </c>
      <c r="E22" s="44">
        <v>12</v>
      </c>
    </row>
    <row r="25" spans="1:12" ht="27" customHeight="1" x14ac:dyDescent="0.2">
      <c r="A25" s="53" t="s">
        <v>26</v>
      </c>
      <c r="B25" s="53"/>
      <c r="C25" s="53"/>
      <c r="D25" s="53"/>
      <c r="E25" s="53"/>
    </row>
    <row r="27" spans="1:12" ht="15.75" customHeight="1" x14ac:dyDescent="0.2">
      <c r="A27" s="72" t="s">
        <v>27</v>
      </c>
      <c r="B27" s="72"/>
      <c r="C27" s="72"/>
      <c r="D27" s="72"/>
      <c r="E27" s="72"/>
      <c r="H27" s="2"/>
      <c r="I27" s="2"/>
      <c r="J27" s="2"/>
      <c r="K27" s="1"/>
      <c r="L27" s="1"/>
    </row>
    <row r="28" spans="1:12" ht="57" customHeight="1" x14ac:dyDescent="0.2">
      <c r="A28" s="45" t="s">
        <v>28</v>
      </c>
      <c r="B28" s="61" t="s">
        <v>29</v>
      </c>
      <c r="C28" s="61"/>
      <c r="D28" s="45" t="s">
        <v>30</v>
      </c>
      <c r="E28" s="45" t="s">
        <v>31</v>
      </c>
      <c r="H28" s="2"/>
      <c r="I28" s="2"/>
      <c r="J28" s="2"/>
      <c r="K28" s="1"/>
      <c r="L28" s="1"/>
    </row>
    <row r="29" spans="1:12" ht="26.25" customHeight="1" x14ac:dyDescent="0.2">
      <c r="A29" s="52">
        <v>791</v>
      </c>
      <c r="B29" s="62">
        <v>0</v>
      </c>
      <c r="C29" s="62"/>
      <c r="D29" s="46">
        <v>0</v>
      </c>
      <c r="E29" s="46">
        <v>0</v>
      </c>
      <c r="H29" s="2"/>
      <c r="I29" s="2"/>
      <c r="J29" s="2"/>
      <c r="K29" s="1"/>
      <c r="L29" s="1"/>
    </row>
    <row r="30" spans="1:12" ht="15.75" x14ac:dyDescent="0.2">
      <c r="A30" s="63">
        <f>A29+B29+D29+E29</f>
        <v>791</v>
      </c>
      <c r="B30" s="64"/>
      <c r="C30" s="64"/>
      <c r="D30" s="64"/>
      <c r="E30" s="65"/>
      <c r="J30" s="2"/>
      <c r="L30" s="1"/>
    </row>
  </sheetData>
  <mergeCells count="15">
    <mergeCell ref="B28:C28"/>
    <mergeCell ref="B29:C29"/>
    <mergeCell ref="A30:E30"/>
    <mergeCell ref="H3:J3"/>
    <mergeCell ref="K4:L4"/>
    <mergeCell ref="A20:A21"/>
    <mergeCell ref="B20:E20"/>
    <mergeCell ref="A25:E25"/>
    <mergeCell ref="A27:E27"/>
    <mergeCell ref="A1:G1"/>
    <mergeCell ref="A2:C2"/>
    <mergeCell ref="A3:A4"/>
    <mergeCell ref="B3:C3"/>
    <mergeCell ref="D3:E3"/>
    <mergeCell ref="F3:G3"/>
  </mergeCells>
  <pageMargins left="0.78740157480314965" right="0.78740157480314965" top="0.78740157480314965" bottom="0.39370078740157483" header="0.51181102362204722" footer="0.51181102362204722"/>
  <pageSetup paperSize="9" scale="74" orientation="portrait" useFirstPageNumber="1" r:id="rId1"/>
  <headerFooter alignWithMargins="0">
    <oddHeader xml:space="preserve">&amp;CАмбулаторно-поликлиническая помощь
</oddHead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11</vt:lpstr>
      <vt:lpstr>'протокол 11'!Область_печати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Елена Янкова</cp:lastModifiedBy>
  <cp:lastPrinted>2016-11-09T23:04:24Z</cp:lastPrinted>
  <dcterms:created xsi:type="dcterms:W3CDTF">2016-11-09T07:03:07Z</dcterms:created>
  <dcterms:modified xsi:type="dcterms:W3CDTF">2016-12-13T00:33:44Z</dcterms:modified>
</cp:coreProperties>
</file>